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" i="26"/>
  <c r="E61" i="27" l="1"/>
  <c r="E60"/>
  <c r="E58"/>
  <c r="E61" i="26"/>
  <c r="E60"/>
  <c r="E58"/>
  <c r="E22" i="27" l="1"/>
  <c r="E20"/>
  <c r="E23" i="26"/>
  <c r="E22"/>
  <c r="E21"/>
  <c r="D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24"/>
  <c r="C68" s="1"/>
  <c r="E33"/>
  <c r="E32"/>
  <c r="E31"/>
  <c r="E30"/>
  <c r="E29"/>
  <c r="E28"/>
  <c r="E27"/>
  <c r="E26"/>
  <c r="E25"/>
  <c r="E20"/>
  <c r="E19"/>
  <c r="E18"/>
  <c r="E17"/>
  <c r="E16"/>
  <c r="E15"/>
  <c r="E14"/>
  <c r="E13"/>
  <c r="E12"/>
  <c r="E11"/>
  <c r="E10"/>
  <c r="E9"/>
  <c r="E8"/>
  <c r="E7"/>
  <c r="D24" i="27" l="1"/>
  <c r="E24" s="1"/>
  <c r="C69"/>
  <c r="C23" s="1"/>
  <c r="C89" s="1"/>
  <c r="E83"/>
  <c r="D69"/>
  <c r="E24" i="26"/>
  <c r="E86" i="27"/>
  <c r="E78"/>
  <c r="E34"/>
  <c r="E62"/>
  <c r="E70"/>
  <c r="E34" i="26"/>
  <c r="E6"/>
  <c r="E7" i="27"/>
  <c r="D23" l="1"/>
  <c r="D89" s="1"/>
  <c r="E89" s="1"/>
  <c r="E68" i="26"/>
  <c r="E69" i="27"/>
  <c r="E23" l="1"/>
</calcChain>
</file>

<file path=xl/sharedStrings.xml><?xml version="1.0" encoding="utf-8"?>
<sst xmlns="http://schemas.openxmlformats.org/spreadsheetml/2006/main" count="173" uniqueCount="115">
  <si>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</si>
  <si>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</si>
  <si>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</si>
  <si>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</si>
  <si>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</si>
  <si>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</si>
  <si>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</si>
  <si>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</si>
  <si>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</si>
  <si>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</si>
  <si>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</si>
  <si>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</si>
  <si>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</si>
  <si>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</si>
  <si>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</si>
  <si>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</si>
  <si>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</si>
  <si>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</si>
  <si>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</si>
  <si>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</si>
  <si>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</si>
  <si>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</si>
  <si>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</si>
  <si>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</si>
  <si>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</si>
  <si>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</si>
  <si>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</si>
  <si>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</si>
  <si>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</si>
  <si>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</si>
  <si>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</si>
  <si>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</si>
  <si>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</si>
  <si>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</si>
  <si>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</si>
  <si>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</si>
  <si>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</si>
  <si>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</si>
  <si>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</si>
  <si>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</si>
  <si>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</si>
  <si>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</si>
  <si>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</si>
  <si>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</si>
  <si>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</si>
  <si>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</si>
  <si>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</si>
  <si>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</si>
  <si>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</si>
  <si>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</si>
  <si>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</si>
  <si>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</si>
  <si>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</si>
  <si>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</si>
  <si>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</si>
  <si>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</si>
  <si>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</si>
  <si>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</si>
  <si>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</si>
  <si>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</si>
  <si>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</si>
  <si>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</si>
  <si>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</si>
  <si>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</si>
  <si>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</si>
  <si>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</si>
  <si>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</si>
  <si>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</si>
  <si>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</si>
  <si>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</si>
  <si>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</si>
  <si>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</si>
  <si>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</si>
  <si>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</si>
  <si>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</si>
  <si>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</si>
  <si>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</si>
  <si>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</si>
  <si>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</si>
  <si>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</si>
  <si>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</si>
  <si>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</si>
  <si>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</si>
  <si>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</si>
  <si>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</si>
  <si>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</si>
  <si>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</si>
  <si>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</si>
  <si>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</si>
  <si>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</si>
  <si>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</si>
  <si>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</si>
  <si>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</si>
  <si>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</si>
  <si>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</si>
  <si>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</si>
  <si>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</si>
  <si>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</si>
  <si>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</si>
  <si>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</si>
  <si>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</si>
  <si>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</si>
  <si>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</si>
  <si>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</si>
  <si>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</si>
  <si>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</si>
  <si>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</si>
  <si>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</si>
  <si>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</si>
  <si>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</si>
  <si>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պրոեկտոր</t>
  </si>
  <si>
    <t>Թ-71դպրոց</t>
  </si>
  <si>
    <t>ջրի սուբսիդիա</t>
  </si>
  <si>
    <t xml:space="preserve"> Եկամուտների ու ծախսերի հաստատված նախահաշվի և  փաստացի կատարողականի
 համեմատական ցուցանիշների վերաբերյալ  01,01,18-31,09,18</t>
  </si>
  <si>
    <t>Թ-71 դպրոց  01,01,2018--31,09,2018թ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</si>
</sst>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2.75" customHeight="1">
      <c r="A1" s="20" t="s">
        <v>76</v>
      </c>
      <c r="B1" s="20"/>
      <c r="C1" s="20"/>
      <c r="D1" s="20"/>
      <c r="E1" s="20"/>
    </row>
    <row r="2" spans="1:8" s="2" customFormat="1" ht="16.5" customHeight="1">
      <c r="A2" s="21" t="s">
        <v>111</v>
      </c>
      <c r="B2" s="21"/>
      <c r="C2" s="21"/>
      <c r="D2" s="21"/>
      <c r="E2" s="21"/>
      <c r="F2" s="22"/>
      <c r="G2" s="22"/>
    </row>
    <row r="3" spans="1:8" ht="36.75" customHeight="1">
      <c r="A3" s="23" t="s">
        <v>113</v>
      </c>
      <c r="B3" s="23"/>
      <c r="C3" s="23"/>
      <c r="D3" s="23"/>
      <c r="E3" s="23"/>
      <c r="F3" s="24"/>
      <c r="G3" s="24"/>
      <c r="H3" s="24"/>
    </row>
    <row r="4" spans="1:8" hidden="1">
      <c r="E4" s="5" t="s">
        <v>3</v>
      </c>
    </row>
    <row r="5" spans="1:8" s="2" customFormat="1" ht="59.25" customHeight="1">
      <c r="A5" s="25" t="s">
        <v>0</v>
      </c>
      <c r="B5" s="26" t="s">
        <v>4</v>
      </c>
      <c r="C5" s="27" t="s">
        <v>69</v>
      </c>
      <c r="D5" s="27" t="s">
        <v>68</v>
      </c>
      <c r="E5" s="28" t="s">
        <v>5</v>
      </c>
    </row>
    <row r="6" spans="1:8" ht="18.75" customHeight="1">
      <c r="A6" s="29" t="s">
        <v>6</v>
      </c>
      <c r="B6" s="6" t="s">
        <v>7</v>
      </c>
      <c r="C6" s="30">
        <f>C7+C12+C13+C14+C19+C21</f>
        <v>75369.5</v>
      </c>
      <c r="D6" s="30">
        <f>SUM(D7,D11:D18,D21:D23)</f>
        <v>75363.100000000006</v>
      </c>
      <c r="E6" s="30">
        <f t="shared" ref="E6:E68" si="0">D6-C6</f>
        <v>-6.3999999999941792</v>
      </c>
      <c r="F6" s="31"/>
    </row>
    <row r="7" spans="1:8" ht="18.75" customHeight="1">
      <c r="A7" s="32">
        <v>1</v>
      </c>
      <c r="B7" s="13" t="s">
        <v>77</v>
      </c>
      <c r="C7" s="18">
        <v>75236.399999999994</v>
      </c>
      <c r="D7" s="18">
        <v>75236.399999999994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78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79</v>
      </c>
      <c r="C9" s="33"/>
      <c r="D9" s="33"/>
      <c r="E9" s="33">
        <f t="shared" si="0"/>
        <v>0</v>
      </c>
      <c r="F9" s="34"/>
    </row>
    <row r="10" spans="1:8" s="35" customFormat="1" ht="18.75" hidden="1" customHeight="1">
      <c r="A10" s="33">
        <v>1.3</v>
      </c>
      <c r="B10" s="15" t="s">
        <v>80</v>
      </c>
      <c r="C10" s="33"/>
      <c r="D10" s="33"/>
      <c r="E10" s="33">
        <f t="shared" si="0"/>
        <v>0</v>
      </c>
      <c r="F10" s="34"/>
    </row>
    <row r="11" spans="1:8" ht="18.7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 ht="18.75" customHeight="1">
      <c r="A12" s="32">
        <v>3</v>
      </c>
      <c r="B12" s="13" t="s">
        <v>81</v>
      </c>
      <c r="C12" s="14">
        <v>32</v>
      </c>
      <c r="D12" s="14">
        <v>23.4</v>
      </c>
      <c r="E12" s="18">
        <f t="shared" si="0"/>
        <v>-8.6000000000000014</v>
      </c>
      <c r="F12" s="31"/>
    </row>
    <row r="13" spans="1:8" ht="18.75" customHeight="1">
      <c r="A13" s="32">
        <v>4</v>
      </c>
      <c r="B13" s="10" t="s">
        <v>9</v>
      </c>
      <c r="C13" s="14">
        <v>60</v>
      </c>
      <c r="D13" s="14">
        <v>55.6</v>
      </c>
      <c r="E13" s="18">
        <f t="shared" si="0"/>
        <v>-4.3999999999999986</v>
      </c>
      <c r="F13" s="31"/>
    </row>
    <row r="14" spans="1:8" ht="18.75" customHeight="1">
      <c r="A14" s="32">
        <v>5</v>
      </c>
      <c r="B14" s="13" t="s">
        <v>10</v>
      </c>
      <c r="C14" s="14">
        <v>10</v>
      </c>
      <c r="D14" s="14">
        <v>10</v>
      </c>
      <c r="E14" s="18">
        <f t="shared" si="0"/>
        <v>0</v>
      </c>
      <c r="F14" s="31"/>
    </row>
    <row r="15" spans="1:8" ht="18.75" hidden="1" customHeight="1">
      <c r="A15" s="32">
        <v>6</v>
      </c>
      <c r="B15" s="10" t="s">
        <v>82</v>
      </c>
      <c r="C15" s="14"/>
      <c r="D15" s="14"/>
      <c r="E15" s="18">
        <f t="shared" si="0"/>
        <v>0</v>
      </c>
      <c r="F15" s="31"/>
    </row>
    <row r="16" spans="1:8" ht="18.75" hidden="1" customHeight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</row>
    <row r="17" spans="1:6" ht="18.75" hidden="1" customHeight="1">
      <c r="A17" s="32">
        <v>8</v>
      </c>
      <c r="B17" s="10" t="s">
        <v>12</v>
      </c>
      <c r="C17" s="14"/>
      <c r="D17" s="14"/>
      <c r="E17" s="18">
        <f t="shared" si="0"/>
        <v>0</v>
      </c>
      <c r="F17" s="31"/>
    </row>
    <row r="18" spans="1:6" ht="18.75" hidden="1" customHeight="1">
      <c r="A18" s="32">
        <v>9</v>
      </c>
      <c r="B18" s="17" t="s">
        <v>71</v>
      </c>
      <c r="C18" s="14"/>
      <c r="D18" s="14"/>
      <c r="E18" s="18">
        <f t="shared" si="0"/>
        <v>0</v>
      </c>
      <c r="F18" s="31"/>
    </row>
    <row r="19" spans="1:6" ht="18.75" hidden="1" customHeight="1">
      <c r="A19" s="18">
        <v>9.1</v>
      </c>
      <c r="B19" s="13" t="s">
        <v>72</v>
      </c>
      <c r="C19" s="14"/>
      <c r="D19" s="14"/>
      <c r="E19" s="18">
        <f t="shared" si="0"/>
        <v>0</v>
      </c>
      <c r="F19" s="31" t="s">
        <v>74</v>
      </c>
    </row>
    <row r="20" spans="1:6" ht="18.75" hidden="1" customHeight="1">
      <c r="A20" s="18">
        <v>9.1999999999999993</v>
      </c>
      <c r="B20" s="13" t="s">
        <v>73</v>
      </c>
      <c r="C20" s="14"/>
      <c r="D20" s="14"/>
      <c r="E20" s="18">
        <f t="shared" si="0"/>
        <v>0</v>
      </c>
      <c r="F20" s="31" t="s">
        <v>75</v>
      </c>
    </row>
    <row r="21" spans="1:6" ht="18.75" customHeight="1">
      <c r="A21" s="32">
        <v>10</v>
      </c>
      <c r="B21" s="10" t="s">
        <v>13</v>
      </c>
      <c r="C21" s="14">
        <v>31.1</v>
      </c>
      <c r="D21" s="14">
        <v>31.1</v>
      </c>
      <c r="E21" s="18">
        <f t="shared" si="0"/>
        <v>0</v>
      </c>
      <c r="F21" s="31"/>
    </row>
    <row r="22" spans="1:6" ht="18.75" customHeight="1">
      <c r="A22" s="36">
        <v>11</v>
      </c>
      <c r="B22" s="10" t="s">
        <v>112</v>
      </c>
      <c r="C22" s="14"/>
      <c r="D22" s="14">
        <v>6.6</v>
      </c>
      <c r="E22" s="18">
        <f>D22-C22</f>
        <v>6.6</v>
      </c>
      <c r="F22" s="31"/>
    </row>
    <row r="23" spans="1:6" ht="18.75" hidden="1" customHeight="1">
      <c r="A23" s="32">
        <v>12</v>
      </c>
      <c r="B23" s="10"/>
      <c r="C23" s="14"/>
      <c r="D23" s="14"/>
      <c r="E23" s="18">
        <f>D23-C23</f>
        <v>0</v>
      </c>
      <c r="F23" s="31" t="s">
        <v>105</v>
      </c>
    </row>
    <row r="24" spans="1:6" ht="16.5" customHeight="1">
      <c r="A24" s="29" t="s">
        <v>14</v>
      </c>
      <c r="B24" s="6" t="s">
        <v>15</v>
      </c>
      <c r="C24" s="7">
        <f>C25+C29+C30+C31+C32+C33+C34+C49+C53+C65</f>
        <v>77338.899999999994</v>
      </c>
      <c r="D24" s="7">
        <f>D65+D53+D49+D47+D34+D33+D32+D31+D30+D29+D25+D40+D52+D54+D65+D67</f>
        <v>76394.100000000006</v>
      </c>
      <c r="E24" s="30">
        <f t="shared" si="0"/>
        <v>-944.79999999998836</v>
      </c>
      <c r="F24" s="31"/>
    </row>
    <row r="25" spans="1:6" ht="16.5" customHeight="1">
      <c r="A25" s="32">
        <v>1</v>
      </c>
      <c r="B25" s="10" t="s">
        <v>16</v>
      </c>
      <c r="C25" s="14">
        <v>73000</v>
      </c>
      <c r="D25" s="18">
        <v>72212.100000000006</v>
      </c>
      <c r="E25" s="18">
        <f t="shared" si="0"/>
        <v>-787.89999999999418</v>
      </c>
      <c r="F25" s="31"/>
    </row>
    <row r="26" spans="1:6" s="35" customFormat="1" ht="21" hidden="1" customHeight="1">
      <c r="A26" s="37">
        <v>1.1000000000000001</v>
      </c>
      <c r="B26" s="15" t="s">
        <v>83</v>
      </c>
      <c r="C26" s="38"/>
      <c r="D26" s="33"/>
      <c r="E26" s="33">
        <f t="shared" si="0"/>
        <v>0</v>
      </c>
      <c r="F26" s="34"/>
    </row>
    <row r="27" spans="1:6" s="35" customFormat="1" ht="21" hidden="1" customHeight="1">
      <c r="A27" s="37">
        <v>1.2</v>
      </c>
      <c r="B27" s="15" t="s">
        <v>84</v>
      </c>
      <c r="C27" s="38"/>
      <c r="D27" s="33"/>
      <c r="E27" s="33">
        <f t="shared" si="0"/>
        <v>0</v>
      </c>
      <c r="F27" s="34"/>
    </row>
    <row r="28" spans="1:6" s="35" customFormat="1" ht="21" hidden="1" customHeight="1">
      <c r="A28" s="37">
        <v>1.3</v>
      </c>
      <c r="B28" s="15" t="s">
        <v>17</v>
      </c>
      <c r="C28" s="38"/>
      <c r="D28" s="33"/>
      <c r="E28" s="33">
        <f t="shared" si="0"/>
        <v>0</v>
      </c>
      <c r="F28" s="34"/>
    </row>
    <row r="29" spans="1:6" ht="16.5" customHeight="1">
      <c r="A29" s="32">
        <v>2</v>
      </c>
      <c r="B29" s="13" t="s">
        <v>19</v>
      </c>
      <c r="C29" s="14">
        <v>3000</v>
      </c>
      <c r="D29" s="18">
        <v>2436.4</v>
      </c>
      <c r="E29" s="18">
        <f t="shared" si="0"/>
        <v>-563.59999999999991</v>
      </c>
      <c r="F29" s="31"/>
    </row>
    <row r="30" spans="1:6" ht="17.25" customHeight="1">
      <c r="A30" s="32">
        <v>3</v>
      </c>
      <c r="B30" s="10" t="s">
        <v>20</v>
      </c>
      <c r="C30" s="14">
        <v>800</v>
      </c>
      <c r="D30" s="18">
        <v>761.1</v>
      </c>
      <c r="E30" s="18">
        <f t="shared" si="0"/>
        <v>-38.899999999999977</v>
      </c>
      <c r="F30" s="31"/>
    </row>
    <row r="31" spans="1:6" ht="16.5" customHeight="1">
      <c r="A31" s="32">
        <v>4</v>
      </c>
      <c r="B31" s="10" t="s">
        <v>21</v>
      </c>
      <c r="C31" s="14">
        <v>180</v>
      </c>
      <c r="D31" s="14">
        <v>112.9</v>
      </c>
      <c r="E31" s="18">
        <f t="shared" si="0"/>
        <v>-67.099999999999994</v>
      </c>
      <c r="F31" s="31"/>
    </row>
    <row r="32" spans="1:6" ht="17.25" customHeight="1">
      <c r="A32" s="32">
        <v>5</v>
      </c>
      <c r="B32" s="13" t="s">
        <v>22</v>
      </c>
      <c r="C32" s="14">
        <v>169</v>
      </c>
      <c r="D32" s="18">
        <v>113</v>
      </c>
      <c r="E32" s="18">
        <f t="shared" si="0"/>
        <v>-56</v>
      </c>
      <c r="F32" s="31"/>
    </row>
    <row r="33" spans="1:6" ht="21" customHeight="1">
      <c r="A33" s="32">
        <v>6</v>
      </c>
      <c r="B33" s="13" t="s">
        <v>23</v>
      </c>
      <c r="C33" s="14">
        <v>18</v>
      </c>
      <c r="D33" s="18">
        <v>18</v>
      </c>
      <c r="E33" s="18">
        <f t="shared" si="0"/>
        <v>0</v>
      </c>
      <c r="F33" s="31"/>
    </row>
    <row r="34" spans="1:6" ht="21" customHeight="1">
      <c r="A34" s="32">
        <v>7</v>
      </c>
      <c r="B34" s="10" t="s">
        <v>24</v>
      </c>
      <c r="C34" s="14">
        <v>131.9</v>
      </c>
      <c r="D34" s="14">
        <f>SUM(D35:D37)</f>
        <v>193.4</v>
      </c>
      <c r="E34" s="18">
        <f t="shared" si="0"/>
        <v>61.5</v>
      </c>
      <c r="F34" s="31"/>
    </row>
    <row r="35" spans="1:6" s="35" customFormat="1" ht="21" customHeight="1">
      <c r="A35" s="37">
        <v>7.1</v>
      </c>
      <c r="B35" s="15" t="s">
        <v>25</v>
      </c>
      <c r="C35" s="38">
        <v>83.4</v>
      </c>
      <c r="D35" s="38">
        <v>83.4</v>
      </c>
      <c r="E35" s="33">
        <f t="shared" si="0"/>
        <v>0</v>
      </c>
      <c r="F35" s="34"/>
    </row>
    <row r="36" spans="1:6" s="35" customFormat="1" ht="21" customHeight="1">
      <c r="A36" s="37">
        <v>7.2</v>
      </c>
      <c r="B36" s="16" t="s">
        <v>26</v>
      </c>
      <c r="C36" s="38">
        <v>2</v>
      </c>
      <c r="D36" s="33">
        <v>2</v>
      </c>
      <c r="E36" s="33">
        <f t="shared" si="0"/>
        <v>0</v>
      </c>
      <c r="F36" s="34"/>
    </row>
    <row r="37" spans="1:6" s="35" customFormat="1" ht="21" customHeight="1">
      <c r="A37" s="37">
        <v>7.3</v>
      </c>
      <c r="B37" s="16" t="s">
        <v>27</v>
      </c>
      <c r="C37" s="38">
        <v>108</v>
      </c>
      <c r="D37" s="33">
        <v>108</v>
      </c>
      <c r="E37" s="33">
        <f t="shared" si="0"/>
        <v>0</v>
      </c>
      <c r="F37" s="34"/>
    </row>
    <row r="38" spans="1:6" s="35" customFormat="1" ht="21" hidden="1" customHeight="1">
      <c r="A38" s="32">
        <v>8</v>
      </c>
      <c r="B38" s="13" t="s">
        <v>85</v>
      </c>
      <c r="C38" s="38"/>
      <c r="D38" s="33"/>
      <c r="E38" s="33">
        <f t="shared" si="0"/>
        <v>0</v>
      </c>
      <c r="F38" s="34"/>
    </row>
    <row r="39" spans="1:6" ht="21" hidden="1" customHeight="1">
      <c r="A39" s="32">
        <v>9</v>
      </c>
      <c r="B39" s="13" t="s">
        <v>28</v>
      </c>
      <c r="C39" s="14"/>
      <c r="D39" s="18"/>
      <c r="E39" s="18">
        <f t="shared" si="0"/>
        <v>0</v>
      </c>
      <c r="F39" s="31"/>
    </row>
    <row r="40" spans="1:6" ht="17.25" customHeight="1">
      <c r="A40" s="32">
        <v>10</v>
      </c>
      <c r="B40" s="13" t="s">
        <v>29</v>
      </c>
      <c r="C40" s="14">
        <v>300</v>
      </c>
      <c r="D40" s="18">
        <v>257.39999999999998</v>
      </c>
      <c r="E40" s="18">
        <f t="shared" si="0"/>
        <v>-42.600000000000023</v>
      </c>
      <c r="F40" s="31"/>
    </row>
    <row r="41" spans="1:6" ht="21" customHeight="1">
      <c r="A41" s="32">
        <v>11</v>
      </c>
      <c r="B41" s="13" t="s">
        <v>30</v>
      </c>
      <c r="C41" s="14">
        <v>250</v>
      </c>
      <c r="D41" s="18">
        <v>250</v>
      </c>
      <c r="E41" s="18">
        <f t="shared" si="0"/>
        <v>0</v>
      </c>
      <c r="F41" s="31"/>
    </row>
    <row r="42" spans="1:6" ht="21" hidden="1" customHeight="1">
      <c r="A42" s="32">
        <v>12</v>
      </c>
      <c r="B42" s="13" t="s">
        <v>31</v>
      </c>
      <c r="C42" s="14"/>
      <c r="D42" s="18"/>
      <c r="E42" s="18">
        <f t="shared" si="0"/>
        <v>0</v>
      </c>
      <c r="F42" s="31"/>
    </row>
    <row r="43" spans="1:6" ht="21" hidden="1" customHeight="1">
      <c r="A43" s="32">
        <v>13</v>
      </c>
      <c r="B43" s="13" t="s">
        <v>32</v>
      </c>
      <c r="C43" s="14"/>
      <c r="D43" s="18"/>
      <c r="E43" s="18">
        <f t="shared" si="0"/>
        <v>0</v>
      </c>
      <c r="F43" s="31"/>
    </row>
    <row r="44" spans="1:6" ht="21" hidden="1" customHeight="1">
      <c r="A44" s="32">
        <v>14</v>
      </c>
      <c r="B44" s="13" t="s">
        <v>18</v>
      </c>
      <c r="C44" s="14"/>
      <c r="D44" s="18"/>
      <c r="E44" s="18">
        <f t="shared" si="0"/>
        <v>0</v>
      </c>
      <c r="F44" s="31"/>
    </row>
    <row r="45" spans="1:6" ht="18" customHeight="1">
      <c r="A45" s="32">
        <v>15</v>
      </c>
      <c r="B45" s="13" t="s">
        <v>86</v>
      </c>
      <c r="C45" s="14"/>
      <c r="D45" s="18">
        <v>43</v>
      </c>
      <c r="E45" s="18">
        <f t="shared" si="0"/>
        <v>43</v>
      </c>
      <c r="F45" s="31"/>
    </row>
    <row r="46" spans="1:6" ht="21" customHeight="1">
      <c r="A46" s="32">
        <v>16</v>
      </c>
      <c r="B46" s="13" t="s">
        <v>33</v>
      </c>
      <c r="C46" s="18"/>
      <c r="D46" s="18"/>
      <c r="E46" s="18">
        <f t="shared" si="0"/>
        <v>0</v>
      </c>
      <c r="F46" s="31"/>
    </row>
    <row r="47" spans="1:6" ht="18.75" customHeight="1">
      <c r="A47" s="32">
        <v>17</v>
      </c>
      <c r="B47" s="13" t="s">
        <v>34</v>
      </c>
      <c r="C47" s="18">
        <v>120</v>
      </c>
      <c r="D47" s="18">
        <v>80.8</v>
      </c>
      <c r="E47" s="18">
        <f t="shared" si="0"/>
        <v>-39.200000000000003</v>
      </c>
      <c r="F47" s="31"/>
    </row>
    <row r="48" spans="1:6" ht="21" hidden="1" customHeight="1">
      <c r="A48" s="32">
        <v>18</v>
      </c>
      <c r="B48" s="13" t="s">
        <v>35</v>
      </c>
      <c r="C48" s="18"/>
      <c r="D48" s="18"/>
      <c r="E48" s="18">
        <f t="shared" si="0"/>
        <v>0</v>
      </c>
      <c r="F48" s="31"/>
    </row>
    <row r="49" spans="1:6" ht="21" customHeight="1">
      <c r="A49" s="32">
        <v>19</v>
      </c>
      <c r="B49" s="13" t="s">
        <v>36</v>
      </c>
      <c r="C49" s="14">
        <v>10</v>
      </c>
      <c r="D49" s="18">
        <v>10</v>
      </c>
      <c r="E49" s="18">
        <f t="shared" si="0"/>
        <v>0</v>
      </c>
      <c r="F49" s="31"/>
    </row>
    <row r="50" spans="1:6" ht="21" hidden="1" customHeight="1">
      <c r="A50" s="32">
        <v>20</v>
      </c>
      <c r="B50" s="13" t="s">
        <v>37</v>
      </c>
      <c r="C50" s="18"/>
      <c r="D50" s="18"/>
      <c r="E50" s="18">
        <f t="shared" si="0"/>
        <v>0</v>
      </c>
      <c r="F50" s="31"/>
    </row>
    <row r="51" spans="1:6" ht="21.75" hidden="1" customHeight="1">
      <c r="A51" s="32">
        <v>21</v>
      </c>
      <c r="B51" s="9" t="s">
        <v>38</v>
      </c>
      <c r="C51" s="18"/>
      <c r="D51" s="18"/>
      <c r="E51" s="18">
        <f t="shared" si="0"/>
        <v>0</v>
      </c>
      <c r="F51" s="31"/>
    </row>
    <row r="52" spans="1:6" ht="23.25" customHeight="1">
      <c r="A52" s="32">
        <v>22</v>
      </c>
      <c r="B52" s="9" t="s">
        <v>39</v>
      </c>
      <c r="C52" s="18">
        <v>100</v>
      </c>
      <c r="D52" s="18">
        <v>95</v>
      </c>
      <c r="E52" s="18">
        <f t="shared" si="0"/>
        <v>-5</v>
      </c>
      <c r="F52" s="31"/>
    </row>
    <row r="53" spans="1:6" ht="21" customHeight="1">
      <c r="A53" s="32">
        <v>23</v>
      </c>
      <c r="B53" s="9" t="s">
        <v>40</v>
      </c>
      <c r="C53" s="18">
        <v>3</v>
      </c>
      <c r="D53" s="18">
        <v>3</v>
      </c>
      <c r="E53" s="18">
        <f t="shared" si="0"/>
        <v>0</v>
      </c>
      <c r="F53" s="31"/>
    </row>
    <row r="54" spans="1:6" ht="21" customHeight="1">
      <c r="A54" s="32">
        <v>24</v>
      </c>
      <c r="B54" s="9" t="s">
        <v>87</v>
      </c>
      <c r="C54" s="18">
        <v>12</v>
      </c>
      <c r="D54" s="18">
        <v>6</v>
      </c>
      <c r="E54" s="18">
        <f t="shared" si="0"/>
        <v>-6</v>
      </c>
      <c r="F54" s="31"/>
    </row>
    <row r="55" spans="1:6" ht="21" hidden="1" customHeight="1">
      <c r="A55" s="32">
        <v>25</v>
      </c>
      <c r="B55" s="9" t="s">
        <v>41</v>
      </c>
      <c r="C55" s="18"/>
      <c r="D55" s="18"/>
      <c r="E55" s="18">
        <f t="shared" si="0"/>
        <v>0</v>
      </c>
      <c r="F55" s="31"/>
    </row>
    <row r="56" spans="1:6" ht="21" hidden="1" customHeight="1">
      <c r="A56" s="32">
        <v>26</v>
      </c>
      <c r="B56" s="9" t="s">
        <v>42</v>
      </c>
      <c r="C56" s="18"/>
      <c r="D56" s="18"/>
      <c r="E56" s="18">
        <f t="shared" si="0"/>
        <v>0</v>
      </c>
      <c r="F56" s="31"/>
    </row>
    <row r="57" spans="1:6" ht="21" hidden="1" customHeight="1">
      <c r="A57" s="32">
        <v>27</v>
      </c>
      <c r="B57" s="9" t="s">
        <v>88</v>
      </c>
      <c r="C57" s="18"/>
      <c r="D57" s="18"/>
      <c r="E57" s="18">
        <f t="shared" si="0"/>
        <v>0</v>
      </c>
      <c r="F57" s="31"/>
    </row>
    <row r="58" spans="1:6" ht="18.75" hidden="1" customHeight="1">
      <c r="A58" s="32">
        <v>28</v>
      </c>
      <c r="B58" s="13" t="s">
        <v>108</v>
      </c>
      <c r="C58" s="18">
        <v>0</v>
      </c>
      <c r="D58" s="18"/>
      <c r="E58" s="18">
        <f t="shared" si="0"/>
        <v>0</v>
      </c>
      <c r="F58" s="31"/>
    </row>
    <row r="59" spans="1:6" ht="21" hidden="1" customHeight="1">
      <c r="A59" s="32">
        <v>29</v>
      </c>
      <c r="B59" s="13" t="s">
        <v>43</v>
      </c>
      <c r="C59" s="18"/>
      <c r="D59" s="18"/>
      <c r="E59" s="18">
        <f t="shared" si="0"/>
        <v>0</v>
      </c>
      <c r="F59" s="31"/>
    </row>
    <row r="60" spans="1:6" ht="21" hidden="1" customHeight="1">
      <c r="A60" s="32">
        <v>30</v>
      </c>
      <c r="B60" s="13"/>
      <c r="C60" s="18"/>
      <c r="D60" s="18"/>
      <c r="E60" s="18">
        <f>D60-C60</f>
        <v>0</v>
      </c>
      <c r="F60" s="31"/>
    </row>
    <row r="61" spans="1:6" ht="21" hidden="1" customHeight="1">
      <c r="A61" s="32">
        <v>31</v>
      </c>
      <c r="B61" s="13"/>
      <c r="C61" s="18"/>
      <c r="D61" s="18"/>
      <c r="E61" s="18">
        <f>D61-C61</f>
        <v>0</v>
      </c>
      <c r="F61" s="31" t="s">
        <v>109</v>
      </c>
    </row>
    <row r="62" spans="1:6" ht="16.5" hidden="1" customHeight="1">
      <c r="A62" s="32">
        <v>32</v>
      </c>
      <c r="B62" s="13" t="s">
        <v>44</v>
      </c>
      <c r="C62" s="18"/>
      <c r="D62" s="18"/>
      <c r="E62" s="18">
        <f t="shared" si="0"/>
        <v>0</v>
      </c>
      <c r="F62" s="31"/>
    </row>
    <row r="63" spans="1:6" s="35" customFormat="1" ht="15.75" hidden="1" customHeight="1">
      <c r="A63" s="39">
        <v>32.1</v>
      </c>
      <c r="B63" s="16" t="s">
        <v>104</v>
      </c>
      <c r="C63" s="33"/>
      <c r="D63" s="33"/>
      <c r="E63" s="33">
        <f t="shared" si="0"/>
        <v>0</v>
      </c>
      <c r="F63" s="34"/>
    </row>
    <row r="64" spans="1:6" ht="21" hidden="1" customHeight="1">
      <c r="A64" s="32">
        <v>33</v>
      </c>
      <c r="B64" s="17" t="s">
        <v>45</v>
      </c>
      <c r="C64" s="14"/>
      <c r="D64" s="18"/>
      <c r="E64" s="18">
        <f t="shared" si="0"/>
        <v>0</v>
      </c>
      <c r="F64" s="31"/>
    </row>
    <row r="65" spans="1:6" ht="21" customHeight="1">
      <c r="A65" s="32">
        <v>34</v>
      </c>
      <c r="B65" s="17" t="s">
        <v>46</v>
      </c>
      <c r="C65" s="14">
        <v>27</v>
      </c>
      <c r="D65" s="18">
        <v>27</v>
      </c>
      <c r="E65" s="18">
        <f t="shared" si="0"/>
        <v>0</v>
      </c>
      <c r="F65" s="31"/>
    </row>
    <row r="66" spans="1:6" ht="21" hidden="1" customHeight="1">
      <c r="A66" s="32">
        <v>35</v>
      </c>
      <c r="B66" s="13" t="s">
        <v>47</v>
      </c>
      <c r="C66" s="18"/>
      <c r="D66" s="18"/>
      <c r="E66" s="18">
        <f>D66-C66</f>
        <v>0</v>
      </c>
      <c r="F66" s="31"/>
    </row>
    <row r="67" spans="1:6" ht="21" customHeight="1">
      <c r="A67" s="32">
        <v>36</v>
      </c>
      <c r="B67" s="13" t="s">
        <v>48</v>
      </c>
      <c r="C67" s="18"/>
      <c r="D67" s="18">
        <v>41</v>
      </c>
      <c r="E67" s="18">
        <f t="shared" si="0"/>
        <v>41</v>
      </c>
      <c r="F67" s="31"/>
    </row>
    <row r="68" spans="1:6" s="8" customFormat="1" ht="22.5" customHeight="1">
      <c r="A68" s="29"/>
      <c r="B68" s="40" t="s">
        <v>50</v>
      </c>
      <c r="C68" s="30">
        <f>C6-C24</f>
        <v>-1969.3999999999942</v>
      </c>
      <c r="D68" s="30">
        <v>-1297</v>
      </c>
      <c r="E68" s="30">
        <f t="shared" si="0"/>
        <v>672.39999999999418</v>
      </c>
      <c r="F68" s="41"/>
    </row>
    <row r="69" spans="1:6">
      <c r="B69" s="31"/>
      <c r="C69" s="31"/>
      <c r="D69" s="31"/>
      <c r="E69" s="31"/>
      <c r="F69" s="31"/>
    </row>
    <row r="70" spans="1:6">
      <c r="B70" s="31"/>
      <c r="C70" s="31"/>
      <c r="D70" s="31"/>
      <c r="E70" s="31"/>
      <c r="F70" s="31"/>
    </row>
    <row r="71" spans="1:6">
      <c r="B71" s="31"/>
      <c r="C71" s="31"/>
      <c r="D71" s="31"/>
      <c r="E71" s="31"/>
      <c r="F71" s="31"/>
    </row>
    <row r="72" spans="1:6">
      <c r="B72" s="31"/>
      <c r="C72" s="31"/>
      <c r="D72" s="31"/>
      <c r="E72" s="31"/>
    </row>
    <row r="73" spans="1:6">
      <c r="B73" s="31"/>
      <c r="C73" s="31"/>
      <c r="D73" s="31"/>
      <c r="E73" s="31"/>
    </row>
    <row r="74" spans="1:6">
      <c r="B74" s="31"/>
      <c r="C74" s="31"/>
      <c r="D74" s="31"/>
      <c r="E74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C14" sqref="C14:D14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89</v>
      </c>
      <c r="B1" s="20"/>
      <c r="C1" s="20"/>
      <c r="D1" s="20"/>
      <c r="E1" s="20"/>
    </row>
    <row r="2" spans="1:11" s="2" customFormat="1" ht="26.25" customHeight="1">
      <c r="A2" s="21" t="s">
        <v>114</v>
      </c>
      <c r="B2" s="21"/>
      <c r="C2" s="21"/>
      <c r="D2" s="21"/>
      <c r="E2" s="21"/>
      <c r="F2" s="22"/>
      <c r="G2" s="22"/>
    </row>
    <row r="3" spans="1:11" ht="38.25" customHeight="1">
      <c r="A3" s="23" t="s">
        <v>70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2"/>
      <c r="B4" s="42"/>
      <c r="E4" s="43" t="s">
        <v>90</v>
      </c>
    </row>
    <row r="5" spans="1:11" s="2" customFormat="1" ht="61.5" customHeight="1">
      <c r="A5" s="25" t="s">
        <v>0</v>
      </c>
      <c r="B5" s="26" t="s">
        <v>4</v>
      </c>
      <c r="C5" s="27" t="s">
        <v>69</v>
      </c>
      <c r="D5" s="27" t="s">
        <v>68</v>
      </c>
      <c r="E5" s="28" t="s">
        <v>5</v>
      </c>
    </row>
    <row r="6" spans="1:11" s="2" customFormat="1" ht="35.25" customHeight="1">
      <c r="A6" s="44" t="s">
        <v>6</v>
      </c>
      <c r="B6" s="45" t="s">
        <v>51</v>
      </c>
      <c r="C6" s="46">
        <v>5677.3</v>
      </c>
      <c r="D6" s="46">
        <v>5677.3</v>
      </c>
      <c r="E6" s="46">
        <f t="shared" ref="E6:E70" si="0">D6-C6</f>
        <v>0</v>
      </c>
    </row>
    <row r="7" spans="1:11" s="2" customFormat="1" ht="31.5" customHeight="1">
      <c r="A7" s="44" t="s">
        <v>14</v>
      </c>
      <c r="B7" s="45" t="s">
        <v>91</v>
      </c>
      <c r="C7" s="46">
        <f>SUM(C8,C12:C22)</f>
        <v>75384.599999999991</v>
      </c>
      <c r="D7" s="46">
        <f>SUM(D8,D12:D22)</f>
        <v>75372.200000000012</v>
      </c>
      <c r="E7" s="46">
        <f>D7-C7</f>
        <v>-12.399999999979627</v>
      </c>
    </row>
    <row r="8" spans="1:11" s="2" customFormat="1" ht="16.5" customHeight="1">
      <c r="A8" s="32">
        <v>1</v>
      </c>
      <c r="B8" s="13" t="s">
        <v>77</v>
      </c>
      <c r="C8" s="19">
        <v>75236.399999999994</v>
      </c>
      <c r="D8" s="19">
        <v>75236.399999999994</v>
      </c>
      <c r="E8" s="19">
        <f>D8-C8</f>
        <v>0</v>
      </c>
    </row>
    <row r="9" spans="1:11" s="35" customFormat="1" ht="17.25" hidden="1" customHeight="1">
      <c r="A9" s="33">
        <v>1.1000000000000001</v>
      </c>
      <c r="B9" s="15" t="s">
        <v>78</v>
      </c>
      <c r="C9" s="47"/>
      <c r="D9" s="47"/>
      <c r="E9" s="47">
        <f t="shared" si="0"/>
        <v>0</v>
      </c>
    </row>
    <row r="10" spans="1:11" s="35" customFormat="1" ht="17.25" hidden="1" customHeight="1">
      <c r="A10" s="33">
        <v>1.2</v>
      </c>
      <c r="B10" s="15" t="s">
        <v>79</v>
      </c>
      <c r="C10" s="47"/>
      <c r="D10" s="47"/>
      <c r="E10" s="47">
        <f t="shared" si="0"/>
        <v>0</v>
      </c>
    </row>
    <row r="11" spans="1:11" s="35" customFormat="1" ht="17.25" hidden="1" customHeight="1">
      <c r="A11" s="33">
        <v>1.1000000000000001</v>
      </c>
      <c r="B11" s="15" t="s">
        <v>80</v>
      </c>
      <c r="C11" s="47"/>
      <c r="D11" s="47">
        <v>195.6</v>
      </c>
      <c r="E11" s="47">
        <f t="shared" si="0"/>
        <v>195.6</v>
      </c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2</v>
      </c>
      <c r="B13" s="13" t="s">
        <v>81</v>
      </c>
      <c r="C13" s="19">
        <v>38.4</v>
      </c>
      <c r="D13" s="19">
        <v>28.1</v>
      </c>
      <c r="E13" s="19">
        <f t="shared" si="0"/>
        <v>-10.299999999999997</v>
      </c>
    </row>
    <row r="14" spans="1:11" s="2" customFormat="1" ht="17.25" customHeight="1">
      <c r="A14" s="32">
        <v>3</v>
      </c>
      <c r="B14" s="10" t="s">
        <v>9</v>
      </c>
      <c r="C14" s="19">
        <v>66.7</v>
      </c>
      <c r="D14" s="19">
        <v>66.599999999999994</v>
      </c>
      <c r="E14" s="19">
        <f t="shared" si="0"/>
        <v>-0.10000000000000853</v>
      </c>
    </row>
    <row r="15" spans="1:11" s="2" customFormat="1" ht="17.25" customHeight="1">
      <c r="A15" s="32">
        <v>4</v>
      </c>
      <c r="B15" s="13" t="s">
        <v>10</v>
      </c>
      <c r="C15" s="19">
        <v>12</v>
      </c>
      <c r="D15" s="19">
        <v>10</v>
      </c>
      <c r="E15" s="19">
        <f t="shared" si="0"/>
        <v>-2</v>
      </c>
    </row>
    <row r="16" spans="1:11" s="2" customFormat="1" ht="17.25" hidden="1" customHeight="1">
      <c r="A16" s="32">
        <v>6</v>
      </c>
      <c r="B16" s="10" t="s">
        <v>82</v>
      </c>
      <c r="C16" s="19"/>
      <c r="D16" s="19"/>
      <c r="E16" s="19">
        <f t="shared" si="0"/>
        <v>0</v>
      </c>
    </row>
    <row r="17" spans="1:6" s="2" customFormat="1" ht="17.25" hidden="1" customHeight="1">
      <c r="A17" s="32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17.25" hidden="1" customHeight="1">
      <c r="A18" s="32">
        <v>8</v>
      </c>
      <c r="B18" s="10" t="s">
        <v>12</v>
      </c>
      <c r="C18" s="19"/>
      <c r="D18" s="19"/>
      <c r="E18" s="19">
        <f t="shared" si="0"/>
        <v>0</v>
      </c>
    </row>
    <row r="19" spans="1:6" s="2" customFormat="1" ht="17.25" hidden="1" customHeight="1">
      <c r="A19" s="32">
        <v>4</v>
      </c>
      <c r="B19" s="10" t="s">
        <v>52</v>
      </c>
      <c r="C19" s="19"/>
      <c r="D19" s="19"/>
      <c r="E19" s="19">
        <f t="shared" si="0"/>
        <v>0</v>
      </c>
    </row>
    <row r="20" spans="1:6" s="2" customFormat="1" ht="17.25" customHeight="1">
      <c r="A20" s="32">
        <v>5</v>
      </c>
      <c r="B20" s="10" t="s">
        <v>13</v>
      </c>
      <c r="C20" s="19">
        <v>31.1</v>
      </c>
      <c r="D20" s="19">
        <v>31.1</v>
      </c>
      <c r="E20" s="19">
        <f>D20-C20</f>
        <v>0</v>
      </c>
    </row>
    <row r="21" spans="1:6" s="2" customFormat="1" ht="17.25" hidden="1" customHeight="1">
      <c r="A21" s="32">
        <v>11</v>
      </c>
      <c r="B21" s="10"/>
      <c r="C21" s="19"/>
      <c r="D21" s="19"/>
      <c r="E21" s="19">
        <f t="shared" si="0"/>
        <v>0</v>
      </c>
    </row>
    <row r="22" spans="1:6" s="2" customFormat="1" ht="17.25" hidden="1" customHeight="1">
      <c r="A22" s="32">
        <v>12</v>
      </c>
      <c r="B22" s="10"/>
      <c r="C22" s="19"/>
      <c r="D22" s="19"/>
      <c r="E22" s="19">
        <f>D22-C22</f>
        <v>0</v>
      </c>
      <c r="F22" s="31" t="s">
        <v>105</v>
      </c>
    </row>
    <row r="23" spans="1:6" s="2" customFormat="1" ht="31.5" customHeight="1">
      <c r="A23" s="44" t="s">
        <v>49</v>
      </c>
      <c r="B23" s="45" t="s">
        <v>92</v>
      </c>
      <c r="C23" s="46">
        <f>+C24+C69+C83+C86</f>
        <v>80370</v>
      </c>
      <c r="D23" s="46">
        <f>+D24+D69+D83+D86</f>
        <v>69372.600000000006</v>
      </c>
      <c r="E23" s="46">
        <f t="shared" si="0"/>
        <v>-10997.399999999994</v>
      </c>
    </row>
    <row r="24" spans="1:6" s="2" customFormat="1" ht="17.25" customHeight="1">
      <c r="A24" s="48" t="s">
        <v>53</v>
      </c>
      <c r="B24" s="45" t="s">
        <v>93</v>
      </c>
      <c r="C24" s="46">
        <f>SUM(C25,C29:C34,C38:C62,C66:C68)</f>
        <v>78660</v>
      </c>
      <c r="D24" s="46">
        <f>SUM(D25,D29:D34,D38:D62,D66:D68)</f>
        <v>67940.5</v>
      </c>
      <c r="E24" s="46">
        <f t="shared" si="0"/>
        <v>-10719.5</v>
      </c>
    </row>
    <row r="25" spans="1:6" s="2" customFormat="1" ht="18" customHeight="1">
      <c r="A25" s="32">
        <v>1</v>
      </c>
      <c r="B25" s="10" t="s">
        <v>16</v>
      </c>
      <c r="C25" s="19">
        <v>72000</v>
      </c>
      <c r="D25" s="19">
        <v>63768.2</v>
      </c>
      <c r="E25" s="19">
        <f t="shared" si="0"/>
        <v>-8231.8000000000029</v>
      </c>
    </row>
    <row r="26" spans="1:6" s="2" customFormat="1" ht="18" hidden="1" customHeight="1">
      <c r="A26" s="37">
        <v>1.1000000000000001</v>
      </c>
      <c r="B26" s="15" t="s">
        <v>83</v>
      </c>
      <c r="C26" s="19"/>
      <c r="D26" s="19"/>
      <c r="E26" s="19">
        <f t="shared" si="0"/>
        <v>0</v>
      </c>
    </row>
    <row r="27" spans="1:6" s="2" customFormat="1" ht="18" hidden="1" customHeight="1">
      <c r="A27" s="37">
        <v>1.2</v>
      </c>
      <c r="B27" s="15" t="s">
        <v>84</v>
      </c>
      <c r="C27" s="19"/>
      <c r="D27" s="19"/>
      <c r="E27" s="19">
        <f t="shared" si="0"/>
        <v>0</v>
      </c>
    </row>
    <row r="28" spans="1:6" s="2" customFormat="1" ht="18" hidden="1" customHeight="1">
      <c r="A28" s="37">
        <v>1.1000000000000001</v>
      </c>
      <c r="B28" s="15" t="s">
        <v>17</v>
      </c>
      <c r="C28" s="47"/>
      <c r="D28" s="19"/>
      <c r="E28" s="19">
        <f t="shared" si="0"/>
        <v>0</v>
      </c>
    </row>
    <row r="29" spans="1:6" s="2" customFormat="1" ht="18" customHeight="1">
      <c r="A29" s="32">
        <v>2</v>
      </c>
      <c r="B29" s="13" t="s">
        <v>19</v>
      </c>
      <c r="C29" s="19">
        <v>3000</v>
      </c>
      <c r="D29" s="19">
        <v>2123.4</v>
      </c>
      <c r="E29" s="19">
        <f t="shared" si="0"/>
        <v>-876.59999999999991</v>
      </c>
    </row>
    <row r="30" spans="1:6" s="2" customFormat="1" ht="18" customHeight="1">
      <c r="A30" s="32">
        <v>3</v>
      </c>
      <c r="B30" s="10" t="s">
        <v>20</v>
      </c>
      <c r="C30" s="19">
        <v>800</v>
      </c>
      <c r="D30" s="19">
        <v>763.2</v>
      </c>
      <c r="E30" s="19">
        <f t="shared" si="0"/>
        <v>-36.799999999999955</v>
      </c>
    </row>
    <row r="31" spans="1:6" s="2" customFormat="1" ht="18" customHeight="1">
      <c r="A31" s="32">
        <v>4</v>
      </c>
      <c r="B31" s="10" t="s">
        <v>21</v>
      </c>
      <c r="C31" s="19">
        <v>210</v>
      </c>
      <c r="D31" s="19">
        <v>100.1</v>
      </c>
      <c r="E31" s="19">
        <f t="shared" si="0"/>
        <v>-109.9</v>
      </c>
    </row>
    <row r="32" spans="1:6" s="2" customFormat="1" ht="18" customHeight="1">
      <c r="A32" s="32">
        <v>5</v>
      </c>
      <c r="B32" s="13" t="s">
        <v>22</v>
      </c>
      <c r="C32" s="19">
        <v>170</v>
      </c>
      <c r="D32" s="19">
        <v>113</v>
      </c>
      <c r="E32" s="19">
        <f t="shared" si="0"/>
        <v>-57</v>
      </c>
    </row>
    <row r="33" spans="1:8" s="2" customFormat="1" ht="16.5" customHeight="1">
      <c r="A33" s="32">
        <v>6</v>
      </c>
      <c r="B33" s="13" t="s">
        <v>23</v>
      </c>
      <c r="C33" s="19">
        <v>18</v>
      </c>
      <c r="D33" s="19">
        <v>18</v>
      </c>
      <c r="E33" s="19">
        <f t="shared" si="0"/>
        <v>0</v>
      </c>
      <c r="F33" s="49"/>
      <c r="G33" s="49"/>
      <c r="H33" s="49"/>
    </row>
    <row r="34" spans="1:8" s="2" customFormat="1" ht="17.25">
      <c r="A34" s="32">
        <v>7</v>
      </c>
      <c r="B34" s="10" t="s">
        <v>24</v>
      </c>
      <c r="C34" s="19">
        <f>SUM(C35:C37)</f>
        <v>194.7</v>
      </c>
      <c r="D34" s="19">
        <f>SUM(D35:D37)</f>
        <v>191.8</v>
      </c>
      <c r="E34" s="19">
        <f t="shared" si="0"/>
        <v>-2.8999999999999773</v>
      </c>
    </row>
    <row r="35" spans="1:8" s="2" customFormat="1" ht="17.25">
      <c r="A35" s="37">
        <v>7.1</v>
      </c>
      <c r="B35" s="15" t="s">
        <v>25</v>
      </c>
      <c r="C35" s="19">
        <v>80</v>
      </c>
      <c r="D35" s="19">
        <v>80.2</v>
      </c>
      <c r="E35" s="19">
        <f t="shared" si="0"/>
        <v>0.20000000000000284</v>
      </c>
    </row>
    <row r="36" spans="1:8" s="1" customFormat="1" ht="17.25">
      <c r="A36" s="37">
        <v>7.2</v>
      </c>
      <c r="B36" s="16" t="s">
        <v>26</v>
      </c>
      <c r="C36" s="47">
        <v>9</v>
      </c>
      <c r="D36" s="47">
        <v>1.2</v>
      </c>
      <c r="E36" s="47">
        <f t="shared" si="0"/>
        <v>-7.8</v>
      </c>
    </row>
    <row r="37" spans="1:8" s="2" customFormat="1" ht="17.25">
      <c r="A37" s="37">
        <v>7.3</v>
      </c>
      <c r="B37" s="16" t="s">
        <v>27</v>
      </c>
      <c r="C37" s="47">
        <v>105.7</v>
      </c>
      <c r="D37" s="47">
        <v>110.4</v>
      </c>
      <c r="E37" s="47">
        <f t="shared" si="0"/>
        <v>4.7000000000000028</v>
      </c>
    </row>
    <row r="38" spans="1:8" s="2" customFormat="1" ht="18" hidden="1" customHeight="1">
      <c r="A38" s="32">
        <v>8</v>
      </c>
      <c r="B38" s="9" t="s">
        <v>85</v>
      </c>
      <c r="C38" s="47"/>
      <c r="D38" s="47"/>
      <c r="E38" s="47">
        <f t="shared" si="0"/>
        <v>0</v>
      </c>
    </row>
    <row r="39" spans="1:8" s="2" customFormat="1" ht="18" hidden="1" customHeight="1">
      <c r="A39" s="32">
        <v>9</v>
      </c>
      <c r="B39" s="9" t="s">
        <v>28</v>
      </c>
      <c r="C39" s="19"/>
      <c r="D39" s="19"/>
      <c r="E39" s="19">
        <f t="shared" si="0"/>
        <v>0</v>
      </c>
    </row>
    <row r="40" spans="1:8" s="2" customFormat="1" ht="18" customHeight="1">
      <c r="A40" s="32">
        <v>8</v>
      </c>
      <c r="B40" s="9" t="s">
        <v>29</v>
      </c>
      <c r="C40" s="19">
        <v>300</v>
      </c>
      <c r="D40" s="19">
        <v>300</v>
      </c>
      <c r="E40" s="19">
        <f t="shared" si="0"/>
        <v>0</v>
      </c>
    </row>
    <row r="41" spans="1:8" s="2" customFormat="1" ht="18" customHeight="1">
      <c r="A41" s="32">
        <v>9</v>
      </c>
      <c r="B41" s="9" t="s">
        <v>30</v>
      </c>
      <c r="C41" s="19">
        <v>250</v>
      </c>
      <c r="D41" s="19">
        <v>250</v>
      </c>
      <c r="E41" s="19">
        <f t="shared" si="0"/>
        <v>0</v>
      </c>
    </row>
    <row r="42" spans="1:8" s="2" customFormat="1" ht="18" hidden="1" customHeight="1">
      <c r="A42" s="32">
        <v>12</v>
      </c>
      <c r="B42" s="9" t="s">
        <v>31</v>
      </c>
      <c r="C42" s="19"/>
      <c r="D42" s="19"/>
      <c r="E42" s="19">
        <f t="shared" si="0"/>
        <v>0</v>
      </c>
    </row>
    <row r="43" spans="1:8" s="2" customFormat="1" ht="18" hidden="1" customHeight="1">
      <c r="A43" s="32">
        <v>13</v>
      </c>
      <c r="B43" s="9" t="s">
        <v>32</v>
      </c>
      <c r="C43" s="19"/>
      <c r="D43" s="19"/>
      <c r="E43" s="19">
        <f t="shared" si="0"/>
        <v>0</v>
      </c>
    </row>
    <row r="44" spans="1:8" s="2" customFormat="1" ht="18" hidden="1" customHeight="1">
      <c r="A44" s="32">
        <v>14</v>
      </c>
      <c r="B44" s="9" t="s">
        <v>18</v>
      </c>
      <c r="C44" s="19"/>
      <c r="D44" s="19"/>
      <c r="E44" s="19">
        <f t="shared" si="0"/>
        <v>0</v>
      </c>
    </row>
    <row r="45" spans="1:8" s="2" customFormat="1" ht="18" customHeight="1">
      <c r="A45" s="32">
        <v>10</v>
      </c>
      <c r="B45" s="9" t="s">
        <v>86</v>
      </c>
      <c r="C45" s="19">
        <v>80</v>
      </c>
      <c r="D45" s="19">
        <v>41</v>
      </c>
      <c r="E45" s="19">
        <f t="shared" si="0"/>
        <v>-39</v>
      </c>
    </row>
    <row r="46" spans="1:8" s="2" customFormat="1" ht="18" customHeight="1">
      <c r="A46" s="32">
        <v>13</v>
      </c>
      <c r="B46" s="9" t="s">
        <v>33</v>
      </c>
      <c r="C46" s="19">
        <v>910</v>
      </c>
      <c r="D46" s="19">
        <v>0</v>
      </c>
      <c r="E46" s="19">
        <f t="shared" si="0"/>
        <v>-910</v>
      </c>
    </row>
    <row r="47" spans="1:8" s="2" customFormat="1" ht="18" customHeight="1">
      <c r="A47" s="32">
        <v>14</v>
      </c>
      <c r="B47" s="9" t="s">
        <v>34</v>
      </c>
      <c r="C47" s="19">
        <v>50</v>
      </c>
      <c r="D47" s="19">
        <v>48</v>
      </c>
      <c r="E47" s="19">
        <f t="shared" si="0"/>
        <v>-2</v>
      </c>
    </row>
    <row r="48" spans="1:8" s="2" customFormat="1" ht="18" hidden="1" customHeight="1">
      <c r="A48" s="32">
        <v>18</v>
      </c>
      <c r="B48" s="9" t="s">
        <v>35</v>
      </c>
      <c r="C48" s="19"/>
      <c r="D48" s="19"/>
      <c r="E48" s="19">
        <f t="shared" si="0"/>
        <v>0</v>
      </c>
    </row>
    <row r="49" spans="1:6" s="2" customFormat="1" ht="18" customHeight="1">
      <c r="A49" s="32">
        <v>11</v>
      </c>
      <c r="B49" s="9" t="s">
        <v>36</v>
      </c>
      <c r="C49" s="19">
        <v>12</v>
      </c>
      <c r="D49" s="19">
        <v>10</v>
      </c>
      <c r="E49" s="19">
        <f t="shared" si="0"/>
        <v>-2</v>
      </c>
    </row>
    <row r="50" spans="1:6" s="2" customFormat="1" ht="18" customHeight="1">
      <c r="A50" s="32">
        <v>16</v>
      </c>
      <c r="B50" s="9" t="s">
        <v>37</v>
      </c>
      <c r="C50" s="19">
        <v>300</v>
      </c>
      <c r="D50" s="19"/>
      <c r="E50" s="19">
        <f t="shared" si="0"/>
        <v>-300</v>
      </c>
    </row>
    <row r="51" spans="1:6" s="2" customFormat="1" ht="18" hidden="1" customHeight="1">
      <c r="A51" s="32">
        <v>21</v>
      </c>
      <c r="B51" s="9" t="s">
        <v>38</v>
      </c>
      <c r="C51" s="19"/>
      <c r="D51" s="19"/>
      <c r="E51" s="19">
        <f t="shared" si="0"/>
        <v>0</v>
      </c>
    </row>
    <row r="52" spans="1:6" s="2" customFormat="1" ht="18" customHeight="1">
      <c r="A52" s="32">
        <v>12</v>
      </c>
      <c r="B52" s="9" t="s">
        <v>39</v>
      </c>
      <c r="C52" s="19">
        <v>105</v>
      </c>
      <c r="D52" s="19">
        <v>95</v>
      </c>
      <c r="E52" s="19">
        <f t="shared" si="0"/>
        <v>-10</v>
      </c>
    </row>
    <row r="53" spans="1:6" s="2" customFormat="1" ht="18" customHeight="1">
      <c r="A53" s="32">
        <v>13</v>
      </c>
      <c r="B53" s="9" t="s">
        <v>40</v>
      </c>
      <c r="C53" s="19">
        <v>3</v>
      </c>
      <c r="D53" s="19">
        <v>3</v>
      </c>
      <c r="E53" s="19">
        <f t="shared" si="0"/>
        <v>0</v>
      </c>
    </row>
    <row r="54" spans="1:6" s="2" customFormat="1" ht="18" customHeight="1">
      <c r="A54" s="32">
        <v>18</v>
      </c>
      <c r="B54" s="9" t="s">
        <v>87</v>
      </c>
      <c r="C54" s="19">
        <v>12</v>
      </c>
      <c r="D54" s="19">
        <v>6</v>
      </c>
      <c r="E54" s="19">
        <f t="shared" si="0"/>
        <v>-6</v>
      </c>
    </row>
    <row r="55" spans="1:6" s="2" customFormat="1" ht="18" hidden="1" customHeight="1">
      <c r="A55" s="32">
        <v>25</v>
      </c>
      <c r="B55" s="9" t="s">
        <v>41</v>
      </c>
      <c r="C55" s="19"/>
      <c r="D55" s="19"/>
      <c r="E55" s="19">
        <f t="shared" si="0"/>
        <v>0</v>
      </c>
    </row>
    <row r="56" spans="1:6" s="2" customFormat="1" ht="18" hidden="1" customHeight="1">
      <c r="A56" s="32">
        <v>26</v>
      </c>
      <c r="B56" s="9" t="s">
        <v>42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19</v>
      </c>
      <c r="B57" s="9" t="s">
        <v>88</v>
      </c>
      <c r="C57" s="19"/>
      <c r="D57" s="19"/>
      <c r="E57" s="19">
        <f t="shared" si="0"/>
        <v>0</v>
      </c>
    </row>
    <row r="58" spans="1:6" s="2" customFormat="1" ht="18" customHeight="1">
      <c r="A58" s="32">
        <v>28</v>
      </c>
      <c r="B58" s="13" t="s">
        <v>108</v>
      </c>
      <c r="C58" s="19">
        <v>20</v>
      </c>
      <c r="D58" s="19"/>
      <c r="E58" s="19">
        <f t="shared" si="0"/>
        <v>-20</v>
      </c>
    </row>
    <row r="59" spans="1:6" s="2" customFormat="1" ht="18" customHeight="1">
      <c r="A59" s="32">
        <v>20</v>
      </c>
      <c r="B59" s="13" t="s">
        <v>43</v>
      </c>
      <c r="C59" s="19">
        <v>50</v>
      </c>
      <c r="D59" s="19"/>
      <c r="E59" s="19">
        <f t="shared" si="0"/>
        <v>-50</v>
      </c>
    </row>
    <row r="60" spans="1:6" s="2" customFormat="1" ht="18" hidden="1" customHeight="1">
      <c r="A60" s="32">
        <v>30</v>
      </c>
      <c r="B60" s="13"/>
      <c r="C60" s="19"/>
      <c r="D60" s="19"/>
      <c r="E60" s="19">
        <f>D60-C60</f>
        <v>0</v>
      </c>
    </row>
    <row r="61" spans="1:6" s="2" customFormat="1" ht="18" hidden="1" customHeight="1">
      <c r="A61" s="32">
        <v>31</v>
      </c>
      <c r="B61" s="13"/>
      <c r="C61" s="19"/>
      <c r="D61" s="19"/>
      <c r="E61" s="19">
        <f>D61-C61</f>
        <v>0</v>
      </c>
      <c r="F61" s="31" t="s">
        <v>109</v>
      </c>
    </row>
    <row r="62" spans="1:6" s="2" customFormat="1" ht="18.75" customHeight="1">
      <c r="A62" s="32">
        <v>14</v>
      </c>
      <c r="B62" s="9" t="s">
        <v>54</v>
      </c>
      <c r="C62" s="19">
        <f>SUM(C63:C65)</f>
        <v>21.3</v>
      </c>
      <c r="D62" s="19">
        <f>SUM(D63:D65)</f>
        <v>15.8</v>
      </c>
      <c r="E62" s="19">
        <f t="shared" si="0"/>
        <v>-5.5</v>
      </c>
    </row>
    <row r="63" spans="1:6" s="2" customFormat="1" ht="18" customHeight="1">
      <c r="A63" s="50">
        <v>14.1</v>
      </c>
      <c r="B63" s="51" t="s">
        <v>1</v>
      </c>
      <c r="C63" s="19">
        <v>8</v>
      </c>
      <c r="D63" s="19">
        <v>0</v>
      </c>
      <c r="E63" s="19">
        <f t="shared" si="0"/>
        <v>-8</v>
      </c>
    </row>
    <row r="64" spans="1:6" s="2" customFormat="1" ht="18" customHeight="1">
      <c r="A64" s="50">
        <v>14.2</v>
      </c>
      <c r="B64" s="51" t="s">
        <v>2</v>
      </c>
      <c r="C64" s="19">
        <v>13.3</v>
      </c>
      <c r="D64" s="19">
        <v>15.8</v>
      </c>
      <c r="E64" s="19">
        <f t="shared" si="0"/>
        <v>2.5</v>
      </c>
    </row>
    <row r="65" spans="1:6" s="2" customFormat="1" ht="18" hidden="1" customHeight="1">
      <c r="A65" s="50">
        <v>32.299999999999997</v>
      </c>
      <c r="B65" s="51" t="s">
        <v>55</v>
      </c>
      <c r="C65" s="19"/>
      <c r="D65" s="19"/>
      <c r="E65" s="19">
        <f t="shared" si="0"/>
        <v>0</v>
      </c>
    </row>
    <row r="66" spans="1:6" ht="18" customHeight="1">
      <c r="A66" s="52">
        <v>15</v>
      </c>
      <c r="B66" s="53" t="s">
        <v>46</v>
      </c>
      <c r="C66" s="19">
        <v>24</v>
      </c>
      <c r="D66" s="19">
        <v>21</v>
      </c>
      <c r="E66" s="19">
        <f t="shared" si="0"/>
        <v>-3</v>
      </c>
    </row>
    <row r="67" spans="1:6" s="2" customFormat="1" ht="18" customHeight="1">
      <c r="A67" s="52">
        <v>16</v>
      </c>
      <c r="B67" s="9" t="s">
        <v>56</v>
      </c>
      <c r="C67" s="19">
        <v>30</v>
      </c>
      <c r="D67" s="19">
        <v>30</v>
      </c>
      <c r="E67" s="19">
        <f t="shared" si="0"/>
        <v>0</v>
      </c>
    </row>
    <row r="68" spans="1:6" s="2" customFormat="1" ht="18" customHeight="1">
      <c r="A68" s="52">
        <v>17</v>
      </c>
      <c r="B68" s="10" t="s">
        <v>57</v>
      </c>
      <c r="C68" s="19">
        <v>100</v>
      </c>
      <c r="D68" s="19">
        <v>43</v>
      </c>
      <c r="E68" s="19">
        <f t="shared" si="0"/>
        <v>-57</v>
      </c>
    </row>
    <row r="69" spans="1:6" s="2" customFormat="1" ht="21.75" customHeight="1">
      <c r="A69" s="48" t="s">
        <v>94</v>
      </c>
      <c r="B69" s="45" t="s">
        <v>95</v>
      </c>
      <c r="C69" s="46">
        <f>+C70+C78+C82</f>
        <v>1710</v>
      </c>
      <c r="D69" s="46">
        <f>+D70+D78+D82</f>
        <v>1432.1</v>
      </c>
      <c r="E69" s="19">
        <f t="shared" si="0"/>
        <v>-277.90000000000009</v>
      </c>
    </row>
    <row r="70" spans="1:6" s="2" customFormat="1" ht="18" customHeight="1">
      <c r="A70" s="52">
        <v>1</v>
      </c>
      <c r="B70" s="12" t="s">
        <v>96</v>
      </c>
      <c r="C70" s="19">
        <f>SUM(C71:C77)</f>
        <v>1710</v>
      </c>
      <c r="D70" s="19">
        <f>SUM(D71:D77)</f>
        <v>1432.1</v>
      </c>
      <c r="E70" s="19">
        <f t="shared" si="0"/>
        <v>-277.90000000000009</v>
      </c>
    </row>
    <row r="71" spans="1:6" s="2" customFormat="1" ht="18" customHeight="1">
      <c r="A71" s="50">
        <v>1.1000000000000001</v>
      </c>
      <c r="B71" s="11" t="s">
        <v>97</v>
      </c>
      <c r="C71" s="19">
        <v>960</v>
      </c>
      <c r="D71" s="19">
        <v>922</v>
      </c>
      <c r="E71" s="19">
        <f t="shared" ref="E71:E89" si="1">D71-C71</f>
        <v>-38</v>
      </c>
    </row>
    <row r="72" spans="1:6" s="2" customFormat="1" ht="18" hidden="1" customHeight="1">
      <c r="A72" s="50">
        <v>1.2</v>
      </c>
      <c r="B72" s="11" t="s">
        <v>58</v>
      </c>
      <c r="C72" s="19"/>
      <c r="D72" s="19"/>
      <c r="E72" s="19">
        <f t="shared" si="1"/>
        <v>0</v>
      </c>
    </row>
    <row r="73" spans="1:6" s="2" customFormat="1" ht="18" customHeight="1">
      <c r="A73" s="50">
        <v>1.2</v>
      </c>
      <c r="B73" s="11" t="s">
        <v>59</v>
      </c>
      <c r="C73" s="47">
        <v>750</v>
      </c>
      <c r="D73" s="19">
        <v>250</v>
      </c>
      <c r="E73" s="19">
        <f t="shared" si="1"/>
        <v>-500</v>
      </c>
    </row>
    <row r="74" spans="1:6" s="2" customFormat="1" ht="18" customHeight="1">
      <c r="A74" s="50">
        <v>1.3</v>
      </c>
      <c r="B74" s="11" t="s">
        <v>60</v>
      </c>
      <c r="C74" s="47"/>
      <c r="D74" s="19">
        <v>260.10000000000002</v>
      </c>
      <c r="E74" s="19">
        <f t="shared" si="1"/>
        <v>260.10000000000002</v>
      </c>
    </row>
    <row r="75" spans="1:6" s="2" customFormat="1" ht="18" hidden="1" customHeight="1">
      <c r="A75" s="50">
        <v>1.5</v>
      </c>
      <c r="B75" s="11" t="s">
        <v>61</v>
      </c>
      <c r="C75" s="47"/>
      <c r="D75" s="19"/>
      <c r="E75" s="19">
        <f t="shared" si="1"/>
        <v>0</v>
      </c>
    </row>
    <row r="76" spans="1:6" s="2" customFormat="1" ht="18" hidden="1" customHeight="1">
      <c r="A76" s="50">
        <v>1.4</v>
      </c>
      <c r="B76" s="11" t="s">
        <v>62</v>
      </c>
      <c r="C76" s="47"/>
      <c r="D76" s="19"/>
      <c r="E76" s="19">
        <f>D76-C76</f>
        <v>0</v>
      </c>
    </row>
    <row r="77" spans="1:6" s="2" customFormat="1" ht="18" hidden="1" customHeight="1">
      <c r="A77" s="50">
        <v>1.5</v>
      </c>
      <c r="B77" s="11" t="s">
        <v>110</v>
      </c>
      <c r="C77" s="47"/>
      <c r="D77" s="19"/>
      <c r="E77" s="19">
        <f t="shared" si="1"/>
        <v>0</v>
      </c>
      <c r="F77" s="31" t="s">
        <v>106</v>
      </c>
    </row>
    <row r="78" spans="1:6" s="2" customFormat="1" ht="29.25" hidden="1" customHeight="1">
      <c r="A78" s="52">
        <v>2</v>
      </c>
      <c r="B78" s="12" t="s">
        <v>63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18" hidden="1" customHeight="1">
      <c r="A79" s="50">
        <v>2.1</v>
      </c>
      <c r="B79" s="11" t="s">
        <v>98</v>
      </c>
      <c r="C79" s="47"/>
      <c r="D79" s="19"/>
      <c r="E79" s="19">
        <f t="shared" si="1"/>
        <v>0</v>
      </c>
    </row>
    <row r="80" spans="1:6" s="2" customFormat="1" ht="18" hidden="1" customHeight="1">
      <c r="A80" s="50">
        <v>2.2000000000000002</v>
      </c>
      <c r="B80" s="54" t="s">
        <v>99</v>
      </c>
      <c r="C80" s="47"/>
      <c r="D80" s="19"/>
      <c r="E80" s="19">
        <f t="shared" si="1"/>
        <v>0</v>
      </c>
    </row>
    <row r="81" spans="1:6" s="2" customFormat="1" ht="18" hidden="1" customHeight="1">
      <c r="A81" s="50">
        <v>2.2999999999999998</v>
      </c>
      <c r="B81" s="11" t="s">
        <v>64</v>
      </c>
      <c r="C81" s="47"/>
      <c r="D81" s="19"/>
      <c r="E81" s="19">
        <f t="shared" si="1"/>
        <v>0</v>
      </c>
    </row>
    <row r="82" spans="1:6" s="55" customFormat="1" ht="32.25" hidden="1" customHeight="1">
      <c r="A82" s="52">
        <v>3</v>
      </c>
      <c r="B82" s="12" t="s">
        <v>100</v>
      </c>
      <c r="C82" s="19"/>
      <c r="D82" s="19"/>
      <c r="E82" s="19">
        <f t="shared" si="1"/>
        <v>0</v>
      </c>
    </row>
    <row r="83" spans="1:6" s="2" customFormat="1" ht="38.25" hidden="1" customHeight="1">
      <c r="A83" s="48" t="s">
        <v>101</v>
      </c>
      <c r="B83" s="45" t="s">
        <v>65</v>
      </c>
      <c r="C83" s="46">
        <f>SUM(C84:C85)</f>
        <v>0</v>
      </c>
      <c r="D83" s="46">
        <f>SUM(D84:D85)</f>
        <v>0</v>
      </c>
      <c r="E83" s="19">
        <f t="shared" si="1"/>
        <v>0</v>
      </c>
    </row>
    <row r="84" spans="1:6" s="2" customFormat="1" ht="18" hidden="1" customHeight="1">
      <c r="A84" s="50">
        <v>1</v>
      </c>
      <c r="B84" s="13"/>
      <c r="C84" s="47"/>
      <c r="D84" s="47"/>
      <c r="E84" s="47">
        <f t="shared" si="1"/>
        <v>0</v>
      </c>
    </row>
    <row r="85" spans="1:6" s="1" customFormat="1" ht="18" hidden="1" customHeight="1">
      <c r="A85" s="50">
        <v>2</v>
      </c>
      <c r="B85" s="13"/>
      <c r="C85" s="47"/>
      <c r="D85" s="47"/>
      <c r="E85" s="47">
        <f t="shared" si="1"/>
        <v>0</v>
      </c>
      <c r="F85" s="31" t="s">
        <v>107</v>
      </c>
    </row>
    <row r="86" spans="1:6" s="2" customFormat="1" ht="24.75" hidden="1" customHeight="1">
      <c r="A86" s="48" t="s">
        <v>102</v>
      </c>
      <c r="B86" s="45" t="s">
        <v>103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2" customFormat="1" ht="18" hidden="1" customHeight="1">
      <c r="A87" s="50">
        <v>1</v>
      </c>
      <c r="B87" s="12"/>
      <c r="C87" s="47"/>
      <c r="D87" s="47"/>
      <c r="E87" s="47">
        <f t="shared" si="1"/>
        <v>0</v>
      </c>
    </row>
    <row r="88" spans="1:6" s="1" customFormat="1" ht="17.25" hidden="1" customHeight="1">
      <c r="A88" s="50">
        <v>2</v>
      </c>
      <c r="B88" s="12"/>
      <c r="C88" s="19"/>
      <c r="D88" s="19"/>
      <c r="E88" s="19">
        <f t="shared" si="1"/>
        <v>0</v>
      </c>
      <c r="F88" s="31" t="s">
        <v>107</v>
      </c>
    </row>
    <row r="89" spans="1:6" s="1" customFormat="1" ht="43.5" customHeight="1">
      <c r="A89" s="44" t="s">
        <v>66</v>
      </c>
      <c r="B89" s="45" t="s">
        <v>67</v>
      </c>
      <c r="C89" s="46">
        <f>C6+C7-C23</f>
        <v>691.89999999999418</v>
      </c>
      <c r="D89" s="46">
        <f>D6+D7-D23</f>
        <v>11676.900000000009</v>
      </c>
      <c r="E89" s="46">
        <f t="shared" si="1"/>
        <v>10985.000000000015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2018-11-01T05:54:53Z</dcterms:modified>
</cp:coreProperties>
</file>